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 onderhoud Flowmeters\Definitieve stukken aanbesteding debietmeters en debietmeetdata\"/>
    </mc:Choice>
  </mc:AlternateContent>
  <xr:revisionPtr revIDLastSave="0" documentId="8_{E025403C-2C36-49CB-A0F1-887B0A9C0EAA}" xr6:coauthVersionLast="45" xr6:coauthVersionMax="45" xr10:uidLastSave="{00000000-0000-0000-0000-000000000000}"/>
  <bookViews>
    <workbookView xWindow="-120" yWindow="-120" windowWidth="24240" windowHeight="13140" xr2:uid="{8FFA5C06-F176-461B-80F5-9F1163502670}"/>
  </bookViews>
  <sheets>
    <sheet name="Tarievenblad Perceel 1 levering" sheetId="1" r:id="rId1"/>
    <sheet name="Tarievenblad Perceel 1 onderhou" sheetId="4" r:id="rId2"/>
    <sheet name="Tarievenblad Perceel 2 onderhou" sheetId="2" r:id="rId3"/>
    <sheet name="Tarievenblad Perceel 3 dat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3" l="1"/>
  <c r="F21" i="4" l="1"/>
  <c r="F20" i="4"/>
  <c r="F14" i="4"/>
  <c r="H14" i="4" s="1"/>
  <c r="F13" i="4"/>
  <c r="H13" i="4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5" i="4"/>
  <c r="H5" i="4" s="1"/>
  <c r="F4" i="4"/>
  <c r="H4" i="4" s="1"/>
  <c r="F3" i="4"/>
  <c r="H3" i="4" s="1"/>
  <c r="F5" i="2"/>
  <c r="H5" i="2" s="1"/>
  <c r="F9" i="3"/>
  <c r="F7" i="3"/>
  <c r="F6" i="3"/>
  <c r="F5" i="3"/>
  <c r="F16" i="3"/>
  <c r="F15" i="3"/>
  <c r="F4" i="3"/>
  <c r="F3" i="3"/>
  <c r="F22" i="4" l="1"/>
  <c r="F28" i="4" s="1"/>
  <c r="H15" i="4"/>
  <c r="F27" i="4" s="1"/>
  <c r="F17" i="3"/>
  <c r="F23" i="3" s="1"/>
  <c r="F10" i="3"/>
  <c r="F22" i="3" s="1"/>
  <c r="F21" i="2"/>
  <c r="F20" i="2"/>
  <c r="F14" i="2"/>
  <c r="H14" i="2" s="1"/>
  <c r="F10" i="2"/>
  <c r="H10" i="2" s="1"/>
  <c r="F6" i="2"/>
  <c r="H6" i="2" s="1"/>
  <c r="F13" i="2"/>
  <c r="H13" i="2" s="1"/>
  <c r="F9" i="2"/>
  <c r="H9" i="2" s="1"/>
  <c r="F12" i="2"/>
  <c r="H12" i="2" s="1"/>
  <c r="F8" i="2"/>
  <c r="H8" i="2" s="1"/>
  <c r="F4" i="2"/>
  <c r="H4" i="2" s="1"/>
  <c r="F11" i="2"/>
  <c r="H11" i="2" s="1"/>
  <c r="F7" i="2"/>
  <c r="H7" i="2" s="1"/>
  <c r="F3" i="2"/>
  <c r="H3" i="2" s="1"/>
  <c r="F38" i="1"/>
  <c r="D32" i="1"/>
  <c r="F31" i="1"/>
  <c r="F30" i="1"/>
  <c r="F29" i="1"/>
  <c r="F28" i="1"/>
  <c r="F27" i="1"/>
  <c r="F26" i="1"/>
  <c r="F25" i="1"/>
  <c r="F24" i="1"/>
  <c r="F23" i="1"/>
  <c r="F22" i="1"/>
  <c r="F21" i="1"/>
  <c r="F20" i="1"/>
  <c r="D15" i="1"/>
  <c r="F37" i="1"/>
  <c r="F14" i="1"/>
  <c r="F13" i="1"/>
  <c r="F12" i="1"/>
  <c r="F11" i="1"/>
  <c r="F10" i="1"/>
  <c r="F9" i="1"/>
  <c r="F8" i="1"/>
  <c r="F7" i="1"/>
  <c r="F6" i="1"/>
  <c r="F5" i="1"/>
  <c r="F4" i="1"/>
  <c r="F3" i="1"/>
  <c r="F29" i="4" l="1"/>
  <c r="H15" i="2"/>
  <c r="F27" i="2" s="1"/>
  <c r="F24" i="3"/>
  <c r="F22" i="2"/>
  <c r="F28" i="2" s="1"/>
  <c r="F32" i="1"/>
  <c r="F45" i="1" s="1"/>
  <c r="F39" i="1"/>
  <c r="F46" i="1" s="1"/>
  <c r="F15" i="1"/>
  <c r="F44" i="1" s="1"/>
  <c r="F29" i="2" l="1"/>
  <c r="F47" i="1"/>
</calcChain>
</file>

<file path=xl/sharedStrings.xml><?xml version="1.0" encoding="utf-8"?>
<sst xmlns="http://schemas.openxmlformats.org/spreadsheetml/2006/main" count="242" uniqueCount="103">
  <si>
    <t>omschrijving</t>
  </si>
  <si>
    <t>eenheid</t>
  </si>
  <si>
    <t>aantal eenheden</t>
  </si>
  <si>
    <t>prijs per eenheid</t>
  </si>
  <si>
    <t>totaal</t>
  </si>
  <si>
    <t>jaar</t>
  </si>
  <si>
    <t>Subtotaal overige werkzaamheden</t>
  </si>
  <si>
    <t>Totaal alle werkzaamheden</t>
  </si>
  <si>
    <t>Toelichting</t>
  </si>
  <si>
    <t>Totaal alle werkzaamheden conform PVE</t>
  </si>
  <si>
    <t>De inschrijver vult alleen de lichtgrijze cellen in. Wijziging van overige cellen kan leiden tot een ongeldige inschrijving.</t>
  </si>
  <si>
    <t>De door inschrijver ingevulde prijzen en tarieven zijn exclusief BTW.</t>
  </si>
  <si>
    <t>De door inschrijver ingevulde prijzen en tarieven gelden gedurende de looptijd van de Raamovereenkomst voor alle werkzaamheden in Nadere overeenkomsten (behoudens contractuele indexering).</t>
  </si>
  <si>
    <t>De totaalprijs is ter beoordeling van het gunningscriterium prijs. Dit is niet de contractwaarde van Nadere overeenkomsten.</t>
  </si>
  <si>
    <t>Alle door inschrijver ingevulde prijzen en tarieven zijn all-in. Dit betekent inclusief voorbereiding, reiskosten, kleinmateriaal, montage, afvoer, administratie, documentatie, overhead etc.</t>
  </si>
  <si>
    <t>stuks</t>
  </si>
  <si>
    <t>Levering nieuwe debietmeters waterketen,
conform alle eisen van hoofdstuk 4 PVE</t>
  </si>
  <si>
    <t>Beheer en onderhoud nieuw debietmeters waterketen,
conform alle eisen van hoofdstuk 3 en 6 PVE</t>
  </si>
  <si>
    <t>levering debietmeter, DN 10, vervuild afvalwater</t>
  </si>
  <si>
    <t>levering debietmeter, DN 10, gezuiverd afvalwater</t>
  </si>
  <si>
    <t>levering debietmeter, DN 10, slib</t>
  </si>
  <si>
    <t>levering debietmeter, DN 10, chemicaliën</t>
  </si>
  <si>
    <t>levering debietmeter, DN 40, vervuild afvalwater</t>
  </si>
  <si>
    <t>levering debietmeter, DN 40, gezuiverd afvalwater</t>
  </si>
  <si>
    <t>levering debietmeter, DN 40, slib</t>
  </si>
  <si>
    <t>levering debietmeter, DN 100, vervuild afvalwater</t>
  </si>
  <si>
    <t>levering debietmeter, DN 100, gezuiverd afvalwater</t>
  </si>
  <si>
    <t>levering debietmeter, DN 100, slib</t>
  </si>
  <si>
    <t>levering debietmeter, DN 500, vervuild afvalwater</t>
  </si>
  <si>
    <t>levering debietmeter, DN 500, gezuiverd afvalwater</t>
  </si>
  <si>
    <t>Subtotaal levering nieuwe debietmeters waterketen</t>
  </si>
  <si>
    <t>beheer en onderhoud debietmeter, DN 10, vervuild afvalwater</t>
  </si>
  <si>
    <t>beheer en onderhoud debietmeter, DN 10, gezuiverd afvalwater</t>
  </si>
  <si>
    <t>beheer en onderhoud debietmeter, DN 10, slib</t>
  </si>
  <si>
    <t>beheer en onderhoud debietmeter, DN 10, chemicaliën</t>
  </si>
  <si>
    <t>beheer en ondehoud debietmeter, DN 40, vervuild afvalwater</t>
  </si>
  <si>
    <t>beheer en onderhoud debietmeter, DN 40, gezuiverd afvalwater</t>
  </si>
  <si>
    <t>beheer en onderhoud debietmeter, DN 40, slib</t>
  </si>
  <si>
    <t>beheer en onderhoud debietmeter, DN 100, vervuild afvalwater</t>
  </si>
  <si>
    <t>beheer en onderhoud debietmeter, DN 100, gezuiverd afvalwater</t>
  </si>
  <si>
    <t>beheer en onderhoud debietmeter, DN 100, slib</t>
  </si>
  <si>
    <t>beheer en onderhoud debietmeter, DN 500, vervuild afvalwater</t>
  </si>
  <si>
    <t>beheer en onderhoud debietmeter, DN 500, gezuiverd afvalwater</t>
  </si>
  <si>
    <t>Subtotaal beheer en onderhoud nieuwe debietmeters waterketen</t>
  </si>
  <si>
    <t>Overige werkzaamheden nieuwe debietmeters waterketen,
conform alle eisen PVE Perceel 1</t>
  </si>
  <si>
    <t>Levering nieuwe debietmeters waterketen</t>
  </si>
  <si>
    <t>subtotaal</t>
  </si>
  <si>
    <t>aantal stuks</t>
  </si>
  <si>
    <t>Vervanging en uitbreiding nieuwe debietmeters waterketen</t>
  </si>
  <si>
    <t>Beheer en onderhoud nieuwe debietmeters waterketen</t>
  </si>
  <si>
    <t>Overige werkzaamheden nieuwe debietmeters waterketen</t>
  </si>
  <si>
    <t>Management en organisatie beheer en onderhoud nieuwe debietmeters</t>
  </si>
  <si>
    <t>Overige contractuele verplichtingen beheer en onderhoud nieuwe debietmeters waterketen</t>
  </si>
  <si>
    <t>Overige contractuele verplichtingen beheer en onderhoud bestaande debietmeters waterketen</t>
  </si>
  <si>
    <t>Management en organisatie beheer en onderhoud bestaande debietmeters</t>
  </si>
  <si>
    <t>Beheer en onderhoud bestaande debietmeters waterketen</t>
  </si>
  <si>
    <t>Overige werkzaamheden bestaande debietmeters waterketen</t>
  </si>
  <si>
    <t>beheer en onderhoud debietmeter, vervuild afvalwater, Krohne</t>
  </si>
  <si>
    <t>beheer en onderhoud debietmeter, vervuild afvalwater, Endress+Hauser</t>
  </si>
  <si>
    <t>beheer en onderhoud debietmeter, vervuild afvalwater, Siemens</t>
  </si>
  <si>
    <t>beheer en onderhoud debietmeter, gezuiverd afvalwater, Krohne</t>
  </si>
  <si>
    <t>beheer en onderhoud debietmeter, gezuiverd afvalwater, Endress+Hauser</t>
  </si>
  <si>
    <t>beheer en onderhoud debietmeter, gezuiverd afvalwater, Siemens</t>
  </si>
  <si>
    <t>beheer en onderhoud debietmeter, slib, Krohne</t>
  </si>
  <si>
    <t>beheer en onderhoud debietmeter, slib, Endress+Hauser</t>
  </si>
  <si>
    <t>beheer en onderhoud debietmeter, slib, Siemens</t>
  </si>
  <si>
    <t>beheer en onderhoud debietmeter, chemicaliën, Krohne</t>
  </si>
  <si>
    <t>beheer en onderhoud debietmeter, chemicaliën, Endress+Hauser</t>
  </si>
  <si>
    <t>beheer en onderhoud debietmeter, chemicaliën, Siemens</t>
  </si>
  <si>
    <t>Subtotaal beheer en onderhoud bestaande debietmeters waterketen</t>
  </si>
  <si>
    <t>Overige werkzaamheden bestaande debietmeters waterketen,
conform alle eisen PVE Perceel 2</t>
  </si>
  <si>
    <t>Diensten debietmeetdata watersysteem</t>
  </si>
  <si>
    <t>project</t>
  </si>
  <si>
    <t>aantal</t>
  </si>
  <si>
    <t>Management en organisatie diensten debietmeetdata</t>
  </si>
  <si>
    <t>Overige contractuele verplichtingen diensten debietmeetdata</t>
  </si>
  <si>
    <t>Overige werkzaamheden debietmeetdata watersysteem</t>
  </si>
  <si>
    <t>Overige werkzaamheden debietmeetdata watersysteem,
conform alle eisen PVE Perceel 3</t>
  </si>
  <si>
    <t>verplaatsingen naar ander poldergemaal (om de drie maanden)</t>
  </si>
  <si>
    <t>Beheer en onderhoud bestaande debietmeters waterketen,
conform alle eisen van hoofdstuk 3 en 7 PVE</t>
  </si>
  <si>
    <t>Diensten debietmeetdata watersysteem,
conform alle eisen van hoofdstuk 3 en 8 PVE</t>
  </si>
  <si>
    <t>Management en organisatie levering, vervanging en aanbrenging nieuwe debietmeters</t>
  </si>
  <si>
    <t>Vervanging en aanbrenging debietmeters waterketen,
conform alle eisen van hoofdstuk 3 en 5 PVE</t>
  </si>
  <si>
    <t>vervanging/aanbrenging debietmeter, DN 10, vervuild afvalwater</t>
  </si>
  <si>
    <t>vervanging/aanbrenging debietmeter, DN 10, gezuiverd afvalwater</t>
  </si>
  <si>
    <t>vervanging/aanbrenging debietmeter, DN 10, slib</t>
  </si>
  <si>
    <t>vervanging/aanbrenging debietmeter, DN 10, chemicaliën</t>
  </si>
  <si>
    <t>vervanging/aanbrenging debietmeter, DN 40, vervuild afvalwater</t>
  </si>
  <si>
    <t>vervanging/aanbrenging debietmeter, DN 40, gezuiverd afvalwater</t>
  </si>
  <si>
    <t>vervanging/aanbgenging debietmeter, DN 40, slib</t>
  </si>
  <si>
    <t>vervanging/aanbrenging debietmeter, DN 100, vervuild afvalwater</t>
  </si>
  <si>
    <t>vervanging/aanbrenging debietmeter, DN 100, gezuiverd afvalwater</t>
  </si>
  <si>
    <t>vervanging/aanbrenging debietmeter, DN 100, slib</t>
  </si>
  <si>
    <t>vervanging/aanbrenging debietmeter, DN 500, vervuild afvalwater</t>
  </si>
  <si>
    <t>vervanging/aanbrenging debietmeter, DN 500, gezuiverd afvalwater</t>
  </si>
  <si>
    <t>Subtotaal vervanging en aanbrenging debietmeters waterketen</t>
  </si>
  <si>
    <t>Overige contractuele verplichtingen levering, vervanging en aanbrenging nieuwe debietmeters waterketen</t>
  </si>
  <si>
    <t>diensten debietmeetdata boezemgemaal Spaarndam</t>
  </si>
  <si>
    <t>diensten debietmeetdata boezemgemaal Halfweg</t>
  </si>
  <si>
    <t>diensten debietmeetdata boezemgemaal Gouda</t>
  </si>
  <si>
    <t>diensten debietmeetdata boezemgemaal Katwijk</t>
  </si>
  <si>
    <t>diensten debietmeetdata poldergemaal Lijnden</t>
  </si>
  <si>
    <t>installatie en opstart 4 boezemgemalen en 1 poldergemaal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</si>
</sst>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-&quot;€&quot;\ * #,##0.00_-;_-&quot;€&quot;\ * #,##0.00\-;_-&quot;€&quot;\ * &quot;-&quot;??_-;_-@_-"/>
  </numFmts>
  <fonts count="11" x14ac:knownFonts="1">
    <font>
      <sz val="9"/>
      <color theme="1"/>
      <name val="Segoe UI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</font>
    <font>
      <sz val="9"/>
      <name val="Arial"/>
      <family val="2"/>
    </font>
    <font>
      <sz val="9"/>
      <name val="Arial"/>
    </font>
    <font>
      <sz val="9"/>
      <color indexed="10"/>
      <name val="Arial"/>
      <family val="2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44" fontId="7" fillId="0" borderId="0" applyFont="0" applyFill="0" applyBorder="0" applyAlignment="0" applyProtection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38">
    <xf numFmtId="0" fontId="0" fillId="0" borderId="0" xfId="0"/>
    <xf numFmtId="0" fontId="4" fillId="0" borderId="5" xfId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center" vertical="top"/>
    </xf>
    <xf numFmtId="4" fontId="1" fillId="0" borderId="8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3" borderId="10" xfId="1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vertical="top"/>
    </xf>
    <xf numFmtId="3" fontId="2" fillId="0" borderId="1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Continuous" vertical="top"/>
    </xf>
    <xf numFmtId="3" fontId="4" fillId="0" borderId="6" xfId="0" applyNumberFormat="1" applyFont="1" applyBorder="1" applyAlignment="1">
      <alignment horizontal="center" vertical="top"/>
    </xf>
    <xf numFmtId="44" fontId="5" fillId="2" borderId="6" xfId="2" applyFont="1" applyFill="1" applyBorder="1" applyAlignment="1" applyProtection="1">
      <alignment horizontal="right" vertical="top"/>
      <protection locked="0"/>
    </xf>
    <xf numFmtId="44" fontId="5" fillId="0" borderId="9" xfId="2" applyFont="1" applyBorder="1" applyAlignment="1" applyProtection="1">
      <alignment horizontal="right" vertical="top"/>
      <protection locked="0"/>
    </xf>
    <xf numFmtId="3" fontId="4" fillId="0" borderId="6" xfId="0" applyNumberFormat="1" applyFont="1" applyFill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1" fillId="0" borderId="4" xfId="2" applyFont="1" applyBorder="1" applyAlignment="1">
      <alignment horizontal="right" vertical="top"/>
    </xf>
    <xf numFmtId="0" fontId="0" fillId="0" borderId="0" xfId="0" applyBorder="1" applyAlignment="1">
      <alignment vertical="top"/>
    </xf>
    <xf numFmtId="0" fontId="0" fillId="0" borderId="0" xfId="0" applyAlignment="1">
      <alignment horizontal="center" vertical="top"/>
    </xf>
    <xf numFmtId="44" fontId="5" fillId="0" borderId="14" xfId="2" applyFont="1" applyBorder="1" applyAlignment="1" applyProtection="1">
      <alignment horizontal="right" vertical="top"/>
      <protection locked="0"/>
    </xf>
    <xf numFmtId="3" fontId="4" fillId="0" borderId="15" xfId="0" applyNumberFormat="1" applyFont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44" fontId="1" fillId="0" borderId="7" xfId="2" applyFont="1" applyBorder="1" applyAlignment="1">
      <alignment horizontal="right" vertical="top"/>
    </xf>
    <xf numFmtId="0" fontId="4" fillId="0" borderId="5" xfId="1" applyFont="1" applyFill="1" applyBorder="1" applyAlignment="1">
      <alignment horizontal="left" vertical="top" wrapText="1"/>
    </xf>
    <xf numFmtId="4" fontId="6" fillId="0" borderId="7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top"/>
    </xf>
    <xf numFmtId="4" fontId="6" fillId="0" borderId="0" xfId="0" applyNumberFormat="1" applyFont="1" applyBorder="1" applyAlignment="1">
      <alignment horizontal="center" vertical="top"/>
    </xf>
    <xf numFmtId="44" fontId="1" fillId="0" borderId="0" xfId="2" applyFont="1" applyBorder="1" applyAlignment="1">
      <alignment horizontal="right" vertical="top"/>
    </xf>
    <xf numFmtId="44" fontId="5" fillId="0" borderId="6" xfId="2" applyFont="1" applyBorder="1" applyAlignment="1" applyProtection="1">
      <alignment horizontal="right" vertical="top"/>
      <protection locked="0"/>
    </xf>
    <xf numFmtId="0" fontId="8" fillId="3" borderId="10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3" fontId="1" fillId="0" borderId="3" xfId="0" applyNumberFormat="1" applyFont="1" applyFill="1" applyBorder="1" applyAlignment="1">
      <alignment horizontal="center" vertical="top"/>
    </xf>
  </cellXfs>
  <cellStyles count="13">
    <cellStyle name="Euro" xfId="5" xr:uid="{3DB95EA1-9E6F-45FA-AFC4-256CDAAE6C09}"/>
    <cellStyle name="Euro 2" xfId="10" xr:uid="{DDE9C90A-DF4D-4E33-A712-C1BBBB4E91F5}"/>
    <cellStyle name="Komma 2" xfId="6" xr:uid="{8C558EAF-AAEC-490B-A612-3ACCA3FBA62D}"/>
    <cellStyle name="Komma 3" xfId="11" xr:uid="{59F0C158-1C88-4994-8941-9E1E4D502B37}"/>
    <cellStyle name="Normal 2" xfId="3" xr:uid="{F77191E3-8B9D-4074-8AA2-EC1AC33EFF05}"/>
    <cellStyle name="Percent 2" xfId="8" xr:uid="{66D3B9BF-6C88-420E-97C7-7F93CCF42262}"/>
    <cellStyle name="Standaard" xfId="0" builtinId="0"/>
    <cellStyle name="Standaard 2" xfId="4" xr:uid="{4F66F210-5599-4A1A-B5F7-AEA3E6DAC3AE}"/>
    <cellStyle name="Standaard 3" xfId="9" xr:uid="{9BBBE2D4-5C4D-4D16-84E6-1A3780687E54}"/>
    <cellStyle name="Standaard_Raming schuif Oostlijn" xfId="1" xr:uid="{1CF3012A-7E00-42B7-99CA-5CCF51B6B4C3}"/>
    <cellStyle name="Valuta" xfId="2" builtinId="4"/>
    <cellStyle name="Valuta 2" xfId="7" xr:uid="{4F4E0C9D-03B2-4B08-9391-09A0F3D6A720}"/>
    <cellStyle name="Valuta 3" xfId="12" xr:uid="{48F9ACB0-75F9-4663-8FCB-E514DDFD56D6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45B0A-B59B-4195-A704-8560B417EDCB}">
  <dimension ref="A1:F55"/>
  <sheetViews>
    <sheetView tabSelected="1" topLeftCell="A31" zoomScaleNormal="100" workbookViewId="0">
      <selection activeCell="I39" sqref="I39"/>
    </sheetView>
  </sheetViews>
  <sheetFormatPr defaultColWidth="8.83203125" defaultRowHeight="12" x14ac:dyDescent="0.2"/>
  <cols>
    <col min="1" max="1" width="8.83203125" style="5"/>
    <col min="2" max="2" width="54.83203125" style="5" customWidth="1"/>
    <col min="3" max="3" width="9.5" style="5" bestFit="1" customWidth="1"/>
    <col min="4" max="4" width="16.6640625" style="23" customWidth="1"/>
    <col min="5" max="7" width="15.6640625" style="5" customWidth="1"/>
    <col min="8" max="8" width="16.1640625" style="5" customWidth="1"/>
    <col min="9" max="11" width="8.83203125" style="5"/>
    <col min="12" max="12" width="25.6640625" style="5" customWidth="1"/>
    <col min="13" max="13" width="15.1640625" style="5" customWidth="1"/>
    <col min="14" max="14" width="12.6640625" style="5" customWidth="1"/>
    <col min="15" max="15" width="13.6640625" style="5" customWidth="1"/>
    <col min="16" max="16384" width="8.83203125" style="5"/>
  </cols>
  <sheetData>
    <row r="1" spans="1:6" ht="27" customHeight="1" thickBot="1" x14ac:dyDescent="0.25">
      <c r="B1" s="6" t="s">
        <v>16</v>
      </c>
      <c r="C1" s="13"/>
      <c r="D1" s="14"/>
      <c r="E1" s="13"/>
      <c r="F1" s="13"/>
    </row>
    <row r="2" spans="1:6" ht="12.75" thickBot="1" x14ac:dyDescent="0.25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1:6" x14ac:dyDescent="0.2">
      <c r="B3" s="1" t="s">
        <v>18</v>
      </c>
      <c r="C3" s="15" t="s">
        <v>15</v>
      </c>
      <c r="D3" s="16">
        <v>10</v>
      </c>
      <c r="E3" s="17">
        <v>0</v>
      </c>
      <c r="F3" s="18">
        <f t="shared" ref="F3:F14" si="0">D3*E3</f>
        <v>0</v>
      </c>
    </row>
    <row r="4" spans="1:6" x14ac:dyDescent="0.2">
      <c r="B4" s="1" t="s">
        <v>19</v>
      </c>
      <c r="C4" s="15" t="s">
        <v>15</v>
      </c>
      <c r="D4" s="16">
        <v>10</v>
      </c>
      <c r="E4" s="17">
        <v>0</v>
      </c>
      <c r="F4" s="18">
        <f t="shared" si="0"/>
        <v>0</v>
      </c>
    </row>
    <row r="5" spans="1:6" x14ac:dyDescent="0.2">
      <c r="B5" s="1" t="s">
        <v>20</v>
      </c>
      <c r="C5" s="15" t="s">
        <v>15</v>
      </c>
      <c r="D5" s="19">
        <v>10</v>
      </c>
      <c r="E5" s="17">
        <v>0</v>
      </c>
      <c r="F5" s="18">
        <f t="shared" si="0"/>
        <v>0</v>
      </c>
    </row>
    <row r="6" spans="1:6" x14ac:dyDescent="0.2">
      <c r="B6" s="1" t="s">
        <v>21</v>
      </c>
      <c r="C6" s="15" t="s">
        <v>15</v>
      </c>
      <c r="D6" s="19">
        <v>10</v>
      </c>
      <c r="E6" s="17">
        <v>0</v>
      </c>
      <c r="F6" s="18">
        <f t="shared" si="0"/>
        <v>0</v>
      </c>
    </row>
    <row r="7" spans="1:6" x14ac:dyDescent="0.2">
      <c r="B7" s="1" t="s">
        <v>22</v>
      </c>
      <c r="C7" s="15" t="s">
        <v>15</v>
      </c>
      <c r="D7" s="19">
        <v>8</v>
      </c>
      <c r="E7" s="17">
        <v>0</v>
      </c>
      <c r="F7" s="18">
        <f t="shared" si="0"/>
        <v>0</v>
      </c>
    </row>
    <row r="8" spans="1:6" x14ac:dyDescent="0.2">
      <c r="B8" s="1" t="s">
        <v>23</v>
      </c>
      <c r="C8" s="15" t="s">
        <v>15</v>
      </c>
      <c r="D8" s="19">
        <v>8</v>
      </c>
      <c r="E8" s="17">
        <v>0</v>
      </c>
      <c r="F8" s="18">
        <f t="shared" si="0"/>
        <v>0</v>
      </c>
    </row>
    <row r="9" spans="1:6" x14ac:dyDescent="0.2">
      <c r="B9" s="1" t="s">
        <v>24</v>
      </c>
      <c r="C9" s="15" t="s">
        <v>15</v>
      </c>
      <c r="D9" s="19">
        <v>8</v>
      </c>
      <c r="E9" s="17">
        <v>0</v>
      </c>
      <c r="F9" s="18">
        <f t="shared" si="0"/>
        <v>0</v>
      </c>
    </row>
    <row r="10" spans="1:6" x14ac:dyDescent="0.2">
      <c r="B10" s="1" t="s">
        <v>25</v>
      </c>
      <c r="C10" s="15" t="s">
        <v>15</v>
      </c>
      <c r="D10" s="19">
        <v>4</v>
      </c>
      <c r="E10" s="17">
        <v>0</v>
      </c>
      <c r="F10" s="18">
        <f t="shared" si="0"/>
        <v>0</v>
      </c>
    </row>
    <row r="11" spans="1:6" x14ac:dyDescent="0.2">
      <c r="B11" s="1" t="s">
        <v>26</v>
      </c>
      <c r="C11" s="15" t="s">
        <v>15</v>
      </c>
      <c r="D11" s="19">
        <v>4</v>
      </c>
      <c r="E11" s="17">
        <v>0</v>
      </c>
      <c r="F11" s="18">
        <f t="shared" si="0"/>
        <v>0</v>
      </c>
    </row>
    <row r="12" spans="1:6" x14ac:dyDescent="0.2">
      <c r="B12" s="1" t="s">
        <v>27</v>
      </c>
      <c r="C12" s="15" t="s">
        <v>15</v>
      </c>
      <c r="D12" s="19">
        <v>4</v>
      </c>
      <c r="E12" s="17">
        <v>0</v>
      </c>
      <c r="F12" s="18">
        <f t="shared" si="0"/>
        <v>0</v>
      </c>
    </row>
    <row r="13" spans="1:6" x14ac:dyDescent="0.2">
      <c r="B13" s="1" t="s">
        <v>28</v>
      </c>
      <c r="C13" s="15" t="s">
        <v>15</v>
      </c>
      <c r="D13" s="19">
        <v>2</v>
      </c>
      <c r="E13" s="17">
        <v>0</v>
      </c>
      <c r="F13" s="18">
        <f t="shared" si="0"/>
        <v>0</v>
      </c>
    </row>
    <row r="14" spans="1:6" ht="12.75" thickBot="1" x14ac:dyDescent="0.25">
      <c r="B14" s="1" t="s">
        <v>29</v>
      </c>
      <c r="C14" s="15" t="s">
        <v>15</v>
      </c>
      <c r="D14" s="19">
        <v>2</v>
      </c>
      <c r="E14" s="17">
        <v>0</v>
      </c>
      <c r="F14" s="18">
        <f t="shared" si="0"/>
        <v>0</v>
      </c>
    </row>
    <row r="15" spans="1:6" ht="12.75" thickBot="1" x14ac:dyDescent="0.25">
      <c r="B15" s="2" t="s">
        <v>30</v>
      </c>
      <c r="C15" s="20"/>
      <c r="D15" s="12">
        <f>SUM(D3:D14)</f>
        <v>80</v>
      </c>
      <c r="E15" s="20"/>
      <c r="F15" s="21">
        <f>SUM(F3:F14)</f>
        <v>0</v>
      </c>
    </row>
    <row r="16" spans="1:6" x14ac:dyDescent="0.2">
      <c r="A16" s="22"/>
      <c r="B16" s="22"/>
    </row>
    <row r="17" spans="2:6" ht="12.75" thickBot="1" x14ac:dyDescent="0.25"/>
    <row r="18" spans="2:6" ht="27" customHeight="1" thickBot="1" x14ac:dyDescent="0.25">
      <c r="B18" s="6" t="s">
        <v>82</v>
      </c>
      <c r="C18" s="13"/>
      <c r="D18" s="14"/>
      <c r="E18" s="13"/>
      <c r="F18" s="13"/>
    </row>
    <row r="19" spans="2:6" ht="12.75" thickBot="1" x14ac:dyDescent="0.25">
      <c r="B19" s="2" t="s">
        <v>0</v>
      </c>
      <c r="C19" s="3" t="s">
        <v>1</v>
      </c>
      <c r="D19" s="3" t="s">
        <v>2</v>
      </c>
      <c r="E19" s="3" t="s">
        <v>3</v>
      </c>
      <c r="F19" s="4" t="s">
        <v>4</v>
      </c>
    </row>
    <row r="20" spans="2:6" ht="24" x14ac:dyDescent="0.2">
      <c r="B20" s="1" t="s">
        <v>83</v>
      </c>
      <c r="C20" s="15" t="s">
        <v>15</v>
      </c>
      <c r="D20" s="16">
        <v>10</v>
      </c>
      <c r="E20" s="17">
        <v>0</v>
      </c>
      <c r="F20" s="18">
        <f t="shared" ref="F20:F31" si="1">D20*E20</f>
        <v>0</v>
      </c>
    </row>
    <row r="21" spans="2:6" ht="24" x14ac:dyDescent="0.2">
      <c r="B21" s="1" t="s">
        <v>84</v>
      </c>
      <c r="C21" s="15" t="s">
        <v>15</v>
      </c>
      <c r="D21" s="16">
        <v>10</v>
      </c>
      <c r="E21" s="17">
        <v>0</v>
      </c>
      <c r="F21" s="18">
        <f t="shared" si="1"/>
        <v>0</v>
      </c>
    </row>
    <row r="22" spans="2:6" x14ac:dyDescent="0.2">
      <c r="B22" s="1" t="s">
        <v>85</v>
      </c>
      <c r="C22" s="15" t="s">
        <v>15</v>
      </c>
      <c r="D22" s="19">
        <v>10</v>
      </c>
      <c r="E22" s="17">
        <v>0</v>
      </c>
      <c r="F22" s="18">
        <f t="shared" si="1"/>
        <v>0</v>
      </c>
    </row>
    <row r="23" spans="2:6" ht="24" x14ac:dyDescent="0.2">
      <c r="B23" s="1" t="s">
        <v>86</v>
      </c>
      <c r="C23" s="15" t="s">
        <v>15</v>
      </c>
      <c r="D23" s="19">
        <v>10</v>
      </c>
      <c r="E23" s="17">
        <v>0</v>
      </c>
      <c r="F23" s="18">
        <f t="shared" si="1"/>
        <v>0</v>
      </c>
    </row>
    <row r="24" spans="2:6" ht="24" x14ac:dyDescent="0.2">
      <c r="B24" s="1" t="s">
        <v>87</v>
      </c>
      <c r="C24" s="15" t="s">
        <v>15</v>
      </c>
      <c r="D24" s="19">
        <v>8</v>
      </c>
      <c r="E24" s="17">
        <v>0</v>
      </c>
      <c r="F24" s="18">
        <f t="shared" si="1"/>
        <v>0</v>
      </c>
    </row>
    <row r="25" spans="2:6" ht="24" x14ac:dyDescent="0.2">
      <c r="B25" s="1" t="s">
        <v>88</v>
      </c>
      <c r="C25" s="15" t="s">
        <v>15</v>
      </c>
      <c r="D25" s="19">
        <v>8</v>
      </c>
      <c r="E25" s="17">
        <v>0</v>
      </c>
      <c r="F25" s="18">
        <f t="shared" si="1"/>
        <v>0</v>
      </c>
    </row>
    <row r="26" spans="2:6" x14ac:dyDescent="0.2">
      <c r="B26" s="1" t="s">
        <v>89</v>
      </c>
      <c r="C26" s="15" t="s">
        <v>15</v>
      </c>
      <c r="D26" s="19">
        <v>8</v>
      </c>
      <c r="E26" s="17">
        <v>0</v>
      </c>
      <c r="F26" s="18">
        <f t="shared" si="1"/>
        <v>0</v>
      </c>
    </row>
    <row r="27" spans="2:6" ht="24" x14ac:dyDescent="0.2">
      <c r="B27" s="1" t="s">
        <v>90</v>
      </c>
      <c r="C27" s="15" t="s">
        <v>15</v>
      </c>
      <c r="D27" s="19">
        <v>4</v>
      </c>
      <c r="E27" s="17">
        <v>0</v>
      </c>
      <c r="F27" s="18">
        <f t="shared" si="1"/>
        <v>0</v>
      </c>
    </row>
    <row r="28" spans="2:6" ht="24" x14ac:dyDescent="0.2">
      <c r="B28" s="1" t="s">
        <v>91</v>
      </c>
      <c r="C28" s="15" t="s">
        <v>15</v>
      </c>
      <c r="D28" s="19">
        <v>4</v>
      </c>
      <c r="E28" s="17">
        <v>0</v>
      </c>
      <c r="F28" s="18">
        <f t="shared" si="1"/>
        <v>0</v>
      </c>
    </row>
    <row r="29" spans="2:6" x14ac:dyDescent="0.2">
      <c r="B29" s="1" t="s">
        <v>92</v>
      </c>
      <c r="C29" s="15" t="s">
        <v>15</v>
      </c>
      <c r="D29" s="19">
        <v>4</v>
      </c>
      <c r="E29" s="17">
        <v>0</v>
      </c>
      <c r="F29" s="18">
        <f t="shared" si="1"/>
        <v>0</v>
      </c>
    </row>
    <row r="30" spans="2:6" ht="24" x14ac:dyDescent="0.2">
      <c r="B30" s="1" t="s">
        <v>93</v>
      </c>
      <c r="C30" s="15" t="s">
        <v>15</v>
      </c>
      <c r="D30" s="19">
        <v>2</v>
      </c>
      <c r="E30" s="17">
        <v>0</v>
      </c>
      <c r="F30" s="18">
        <f t="shared" si="1"/>
        <v>0</v>
      </c>
    </row>
    <row r="31" spans="2:6" ht="24.75" thickBot="1" x14ac:dyDescent="0.25">
      <c r="B31" s="1" t="s">
        <v>94</v>
      </c>
      <c r="C31" s="15" t="s">
        <v>15</v>
      </c>
      <c r="D31" s="19">
        <v>2</v>
      </c>
      <c r="E31" s="17">
        <v>0</v>
      </c>
      <c r="F31" s="18">
        <f t="shared" si="1"/>
        <v>0</v>
      </c>
    </row>
    <row r="32" spans="2:6" ht="13.5" customHeight="1" thickBot="1" x14ac:dyDescent="0.25">
      <c r="B32" s="2" t="s">
        <v>95</v>
      </c>
      <c r="C32" s="20"/>
      <c r="D32" s="12">
        <f>SUM(D20:D31)</f>
        <v>80</v>
      </c>
      <c r="E32" s="20"/>
      <c r="F32" s="21">
        <f>SUM(F20:F31)</f>
        <v>0</v>
      </c>
    </row>
    <row r="34" spans="2:6" ht="12.75" thickBot="1" x14ac:dyDescent="0.25"/>
    <row r="35" spans="2:6" ht="36.75" thickBot="1" x14ac:dyDescent="0.25">
      <c r="B35" s="6" t="s">
        <v>44</v>
      </c>
    </row>
    <row r="36" spans="2:6" ht="12.75" thickBot="1" x14ac:dyDescent="0.25">
      <c r="B36" s="2" t="s">
        <v>0</v>
      </c>
      <c r="C36" s="3" t="s">
        <v>1</v>
      </c>
      <c r="D36" s="3" t="s">
        <v>2</v>
      </c>
      <c r="E36" s="3" t="s">
        <v>3</v>
      </c>
      <c r="F36" s="4" t="s">
        <v>4</v>
      </c>
    </row>
    <row r="37" spans="2:6" ht="24" x14ac:dyDescent="0.2">
      <c r="B37" s="28" t="s">
        <v>81</v>
      </c>
      <c r="C37" s="15" t="s">
        <v>5</v>
      </c>
      <c r="D37" s="16">
        <v>4</v>
      </c>
      <c r="E37" s="17">
        <v>0</v>
      </c>
      <c r="F37" s="18">
        <f>D37*E37</f>
        <v>0</v>
      </c>
    </row>
    <row r="38" spans="2:6" ht="24.75" thickBot="1" x14ac:dyDescent="0.25">
      <c r="B38" s="28" t="s">
        <v>96</v>
      </c>
      <c r="C38" s="15" t="s">
        <v>5</v>
      </c>
      <c r="D38" s="16">
        <v>4</v>
      </c>
      <c r="E38" s="17">
        <v>0</v>
      </c>
      <c r="F38" s="18">
        <f>D38*E38</f>
        <v>0</v>
      </c>
    </row>
    <row r="39" spans="2:6" ht="12.75" thickBot="1" x14ac:dyDescent="0.25">
      <c r="B39" s="2" t="s">
        <v>6</v>
      </c>
      <c r="C39" s="20"/>
      <c r="D39" s="29"/>
      <c r="E39" s="20"/>
      <c r="F39" s="21">
        <f>SUM(F37:F38)</f>
        <v>0</v>
      </c>
    </row>
    <row r="40" spans="2:6" x14ac:dyDescent="0.2">
      <c r="B40" s="30"/>
      <c r="C40" s="31"/>
      <c r="D40" s="32"/>
      <c r="E40" s="31"/>
      <c r="F40" s="33"/>
    </row>
    <row r="41" spans="2:6" ht="12.75" thickBot="1" x14ac:dyDescent="0.25"/>
    <row r="42" spans="2:6" ht="12.75" thickBot="1" x14ac:dyDescent="0.25">
      <c r="B42" s="6" t="s">
        <v>9</v>
      </c>
    </row>
    <row r="43" spans="2:6" ht="12.75" thickBot="1" x14ac:dyDescent="0.25">
      <c r="B43" s="2" t="s">
        <v>0</v>
      </c>
      <c r="C43" s="3"/>
      <c r="D43" s="3"/>
      <c r="E43" s="3"/>
      <c r="F43" s="4" t="s">
        <v>4</v>
      </c>
    </row>
    <row r="44" spans="2:6" x14ac:dyDescent="0.2">
      <c r="B44" s="1" t="s">
        <v>45</v>
      </c>
      <c r="C44" s="15"/>
      <c r="D44" s="16"/>
      <c r="E44" s="34"/>
      <c r="F44" s="18">
        <f>F15</f>
        <v>0</v>
      </c>
    </row>
    <row r="45" spans="2:6" ht="24" x14ac:dyDescent="0.2">
      <c r="B45" s="28" t="s">
        <v>48</v>
      </c>
      <c r="C45" s="15"/>
      <c r="D45" s="16"/>
      <c r="E45" s="34"/>
      <c r="F45" s="18">
        <f>F32</f>
        <v>0</v>
      </c>
    </row>
    <row r="46" spans="2:6" ht="24.75" thickBot="1" x14ac:dyDescent="0.25">
      <c r="B46" s="28" t="s">
        <v>50</v>
      </c>
      <c r="C46" s="15"/>
      <c r="D46" s="16"/>
      <c r="E46" s="34"/>
      <c r="F46" s="18">
        <f>F39</f>
        <v>0</v>
      </c>
    </row>
    <row r="47" spans="2:6" ht="12.75" thickBot="1" x14ac:dyDescent="0.25">
      <c r="B47" s="2" t="s">
        <v>7</v>
      </c>
      <c r="C47" s="20"/>
      <c r="D47" s="29"/>
      <c r="E47" s="20"/>
      <c r="F47" s="21">
        <f>SUM(F44:F46)</f>
        <v>0</v>
      </c>
    </row>
    <row r="49" spans="2:2" ht="12.75" thickBot="1" x14ac:dyDescent="0.25"/>
    <row r="50" spans="2:2" ht="12.75" thickBot="1" x14ac:dyDescent="0.25">
      <c r="B50" s="35" t="s">
        <v>8</v>
      </c>
    </row>
    <row r="51" spans="2:2" ht="24" x14ac:dyDescent="0.2">
      <c r="B51" s="9" t="s">
        <v>11</v>
      </c>
    </row>
    <row r="52" spans="2:2" ht="48" x14ac:dyDescent="0.2">
      <c r="B52" s="7" t="s">
        <v>14</v>
      </c>
    </row>
    <row r="53" spans="2:2" ht="48" x14ac:dyDescent="0.2">
      <c r="B53" s="7" t="s">
        <v>12</v>
      </c>
    </row>
    <row r="54" spans="2:2" ht="36" x14ac:dyDescent="0.2">
      <c r="B54" s="7" t="s">
        <v>13</v>
      </c>
    </row>
    <row r="55" spans="2:2" ht="36.75" thickBot="1" x14ac:dyDescent="0.25">
      <c r="B55" s="8" t="s">
        <v>10</v>
      </c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&amp;L&amp;"Segoe UI,Vet"&amp;10Bijlage 2: Tarievenblad Perceel 1 levering</oddHeader>
    <oddFooter>&amp;L&amp;"Segoe UI,Vet"&amp;8 114838, Debietmeters en Debietmeetdata, Hoogheemraadschap van Rijnland, 2021-07-13&amp;R&amp;P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4624D-9ED9-47CE-AB88-075234631BD0}">
  <dimension ref="B1:H37"/>
  <sheetViews>
    <sheetView topLeftCell="A13" workbookViewId="0">
      <selection activeCell="H18" sqref="H18"/>
    </sheetView>
  </sheetViews>
  <sheetFormatPr defaultColWidth="8.83203125" defaultRowHeight="12" x14ac:dyDescent="0.2"/>
  <cols>
    <col min="1" max="1" width="8.83203125" style="5"/>
    <col min="2" max="2" width="54.83203125" style="5" customWidth="1"/>
    <col min="3" max="3" width="9.5" style="5" bestFit="1" customWidth="1"/>
    <col min="4" max="4" width="16.6640625" style="23" customWidth="1"/>
    <col min="5" max="7" width="15.6640625" style="5" customWidth="1"/>
    <col min="8" max="8" width="16.1640625" style="5" customWidth="1"/>
    <col min="9" max="11" width="8.83203125" style="5"/>
    <col min="12" max="12" width="25.6640625" style="5" customWidth="1"/>
    <col min="13" max="13" width="15.1640625" style="5" customWidth="1"/>
    <col min="14" max="14" width="12.6640625" style="5" customWidth="1"/>
    <col min="15" max="15" width="13.6640625" style="5" customWidth="1"/>
    <col min="16" max="16384" width="8.83203125" style="5"/>
  </cols>
  <sheetData>
    <row r="1" spans="2:8" ht="27" customHeight="1" thickBot="1" x14ac:dyDescent="0.25">
      <c r="B1" s="6" t="s">
        <v>17</v>
      </c>
      <c r="C1" s="13"/>
      <c r="D1" s="14"/>
      <c r="E1" s="13"/>
      <c r="F1" s="13"/>
    </row>
    <row r="2" spans="2:8" ht="12.75" thickBot="1" x14ac:dyDescent="0.25">
      <c r="B2" s="2" t="s">
        <v>0</v>
      </c>
      <c r="C2" s="3" t="s">
        <v>1</v>
      </c>
      <c r="D2" s="3" t="s">
        <v>2</v>
      </c>
      <c r="E2" s="3" t="s">
        <v>3</v>
      </c>
      <c r="F2" s="11" t="s">
        <v>46</v>
      </c>
      <c r="G2" s="10" t="s">
        <v>47</v>
      </c>
      <c r="H2" s="4" t="s">
        <v>4</v>
      </c>
    </row>
    <row r="3" spans="2:8" ht="24" x14ac:dyDescent="0.2">
      <c r="B3" s="1" t="s">
        <v>31</v>
      </c>
      <c r="C3" s="15" t="s">
        <v>5</v>
      </c>
      <c r="D3" s="16">
        <v>12</v>
      </c>
      <c r="E3" s="17">
        <v>0</v>
      </c>
      <c r="F3" s="24">
        <f>D3*E3</f>
        <v>0</v>
      </c>
      <c r="G3" s="25">
        <v>10</v>
      </c>
      <c r="H3" s="18">
        <f t="shared" ref="H3:H14" si="0">F3*G3</f>
        <v>0</v>
      </c>
    </row>
    <row r="4" spans="2:8" ht="24" x14ac:dyDescent="0.2">
      <c r="B4" s="1" t="s">
        <v>32</v>
      </c>
      <c r="C4" s="15" t="s">
        <v>5</v>
      </c>
      <c r="D4" s="16">
        <v>12</v>
      </c>
      <c r="E4" s="17">
        <v>0</v>
      </c>
      <c r="F4" s="24">
        <f t="shared" ref="F4:F14" si="1">D4*E4</f>
        <v>0</v>
      </c>
      <c r="G4" s="16">
        <v>10</v>
      </c>
      <c r="H4" s="18">
        <f t="shared" si="0"/>
        <v>0</v>
      </c>
    </row>
    <row r="5" spans="2:8" x14ac:dyDescent="0.2">
      <c r="B5" s="1" t="s">
        <v>33</v>
      </c>
      <c r="C5" s="15" t="s">
        <v>5</v>
      </c>
      <c r="D5" s="19">
        <v>12</v>
      </c>
      <c r="E5" s="17">
        <v>0</v>
      </c>
      <c r="F5" s="24">
        <f t="shared" si="1"/>
        <v>0</v>
      </c>
      <c r="G5" s="19">
        <v>10</v>
      </c>
      <c r="H5" s="18">
        <f t="shared" si="0"/>
        <v>0</v>
      </c>
    </row>
    <row r="6" spans="2:8" x14ac:dyDescent="0.2">
      <c r="B6" s="1" t="s">
        <v>34</v>
      </c>
      <c r="C6" s="15" t="s">
        <v>5</v>
      </c>
      <c r="D6" s="19">
        <v>12</v>
      </c>
      <c r="E6" s="17">
        <v>0</v>
      </c>
      <c r="F6" s="24">
        <f t="shared" si="1"/>
        <v>0</v>
      </c>
      <c r="G6" s="19">
        <v>10</v>
      </c>
      <c r="H6" s="18">
        <f t="shared" si="0"/>
        <v>0</v>
      </c>
    </row>
    <row r="7" spans="2:8" ht="24" x14ac:dyDescent="0.2">
      <c r="B7" s="1" t="s">
        <v>35</v>
      </c>
      <c r="C7" s="15" t="s">
        <v>5</v>
      </c>
      <c r="D7" s="19">
        <v>12</v>
      </c>
      <c r="E7" s="17">
        <v>0</v>
      </c>
      <c r="F7" s="24">
        <f t="shared" si="1"/>
        <v>0</v>
      </c>
      <c r="G7" s="19">
        <v>8</v>
      </c>
      <c r="H7" s="18">
        <f t="shared" si="0"/>
        <v>0</v>
      </c>
    </row>
    <row r="8" spans="2:8" ht="24" x14ac:dyDescent="0.2">
      <c r="B8" s="1" t="s">
        <v>36</v>
      </c>
      <c r="C8" s="15" t="s">
        <v>5</v>
      </c>
      <c r="D8" s="19">
        <v>12</v>
      </c>
      <c r="E8" s="17">
        <v>0</v>
      </c>
      <c r="F8" s="24">
        <f t="shared" si="1"/>
        <v>0</v>
      </c>
      <c r="G8" s="19">
        <v>8</v>
      </c>
      <c r="H8" s="18">
        <f t="shared" si="0"/>
        <v>0</v>
      </c>
    </row>
    <row r="9" spans="2:8" x14ac:dyDescent="0.2">
      <c r="B9" s="1" t="s">
        <v>37</v>
      </c>
      <c r="C9" s="15" t="s">
        <v>5</v>
      </c>
      <c r="D9" s="19">
        <v>12</v>
      </c>
      <c r="E9" s="17">
        <v>0</v>
      </c>
      <c r="F9" s="24">
        <f t="shared" si="1"/>
        <v>0</v>
      </c>
      <c r="G9" s="19">
        <v>8</v>
      </c>
      <c r="H9" s="18">
        <f t="shared" si="0"/>
        <v>0</v>
      </c>
    </row>
    <row r="10" spans="2:8" ht="24" x14ac:dyDescent="0.2">
      <c r="B10" s="1" t="s">
        <v>38</v>
      </c>
      <c r="C10" s="15" t="s">
        <v>5</v>
      </c>
      <c r="D10" s="19">
        <v>12</v>
      </c>
      <c r="E10" s="17">
        <v>0</v>
      </c>
      <c r="F10" s="24">
        <f t="shared" si="1"/>
        <v>0</v>
      </c>
      <c r="G10" s="19">
        <v>4</v>
      </c>
      <c r="H10" s="18">
        <f t="shared" si="0"/>
        <v>0</v>
      </c>
    </row>
    <row r="11" spans="2:8" ht="24" x14ac:dyDescent="0.2">
      <c r="B11" s="1" t="s">
        <v>39</v>
      </c>
      <c r="C11" s="15" t="s">
        <v>5</v>
      </c>
      <c r="D11" s="19">
        <v>12</v>
      </c>
      <c r="E11" s="17">
        <v>0</v>
      </c>
      <c r="F11" s="24">
        <f t="shared" si="1"/>
        <v>0</v>
      </c>
      <c r="G11" s="19">
        <v>4</v>
      </c>
      <c r="H11" s="18">
        <f t="shared" si="0"/>
        <v>0</v>
      </c>
    </row>
    <row r="12" spans="2:8" x14ac:dyDescent="0.2">
      <c r="B12" s="1" t="s">
        <v>40</v>
      </c>
      <c r="C12" s="15" t="s">
        <v>5</v>
      </c>
      <c r="D12" s="19">
        <v>12</v>
      </c>
      <c r="E12" s="17">
        <v>0</v>
      </c>
      <c r="F12" s="24">
        <f t="shared" si="1"/>
        <v>0</v>
      </c>
      <c r="G12" s="19">
        <v>4</v>
      </c>
      <c r="H12" s="18">
        <f t="shared" si="0"/>
        <v>0</v>
      </c>
    </row>
    <row r="13" spans="2:8" ht="24" x14ac:dyDescent="0.2">
      <c r="B13" s="1" t="s">
        <v>41</v>
      </c>
      <c r="C13" s="15" t="s">
        <v>5</v>
      </c>
      <c r="D13" s="19">
        <v>12</v>
      </c>
      <c r="E13" s="17">
        <v>0</v>
      </c>
      <c r="F13" s="24">
        <f t="shared" si="1"/>
        <v>0</v>
      </c>
      <c r="G13" s="19">
        <v>2</v>
      </c>
      <c r="H13" s="18">
        <f t="shared" si="0"/>
        <v>0</v>
      </c>
    </row>
    <row r="14" spans="2:8" ht="24.75" thickBot="1" x14ac:dyDescent="0.25">
      <c r="B14" s="1" t="s">
        <v>42</v>
      </c>
      <c r="C14" s="15" t="s">
        <v>5</v>
      </c>
      <c r="D14" s="19">
        <v>12</v>
      </c>
      <c r="E14" s="17">
        <v>0</v>
      </c>
      <c r="F14" s="24">
        <f t="shared" si="1"/>
        <v>0</v>
      </c>
      <c r="G14" s="26">
        <v>2</v>
      </c>
      <c r="H14" s="18">
        <f t="shared" si="0"/>
        <v>0</v>
      </c>
    </row>
    <row r="15" spans="2:8" ht="24.75" thickBot="1" x14ac:dyDescent="0.25">
      <c r="B15" s="2" t="s">
        <v>43</v>
      </c>
      <c r="C15" s="20"/>
      <c r="D15" s="12"/>
      <c r="E15" s="20"/>
      <c r="F15" s="27"/>
      <c r="G15" s="20"/>
      <c r="H15" s="21">
        <f>SUM(H3:H14)</f>
        <v>0</v>
      </c>
    </row>
    <row r="17" spans="2:6" ht="12.75" thickBot="1" x14ac:dyDescent="0.25"/>
    <row r="18" spans="2:6" ht="36.75" thickBot="1" x14ac:dyDescent="0.25">
      <c r="B18" s="6" t="s">
        <v>44</v>
      </c>
    </row>
    <row r="19" spans="2:6" ht="12.75" thickBot="1" x14ac:dyDescent="0.25">
      <c r="B19" s="2" t="s">
        <v>0</v>
      </c>
      <c r="C19" s="3" t="s">
        <v>1</v>
      </c>
      <c r="D19" s="3" t="s">
        <v>2</v>
      </c>
      <c r="E19" s="3" t="s">
        <v>3</v>
      </c>
      <c r="F19" s="4" t="s">
        <v>4</v>
      </c>
    </row>
    <row r="20" spans="2:6" ht="24" x14ac:dyDescent="0.2">
      <c r="B20" s="28" t="s">
        <v>51</v>
      </c>
      <c r="C20" s="15" t="s">
        <v>5</v>
      </c>
      <c r="D20" s="16">
        <v>14</v>
      </c>
      <c r="E20" s="17">
        <v>0</v>
      </c>
      <c r="F20" s="18">
        <f>D20*E20</f>
        <v>0</v>
      </c>
    </row>
    <row r="21" spans="2:6" ht="24.75" thickBot="1" x14ac:dyDescent="0.25">
      <c r="B21" s="28" t="s">
        <v>52</v>
      </c>
      <c r="C21" s="15" t="s">
        <v>5</v>
      </c>
      <c r="D21" s="16">
        <v>14</v>
      </c>
      <c r="E21" s="17">
        <v>0</v>
      </c>
      <c r="F21" s="18">
        <f>D21*E21</f>
        <v>0</v>
      </c>
    </row>
    <row r="22" spans="2:6" ht="12.75" thickBot="1" x14ac:dyDescent="0.25">
      <c r="B22" s="2" t="s">
        <v>6</v>
      </c>
      <c r="C22" s="20"/>
      <c r="D22" s="29"/>
      <c r="E22" s="20"/>
      <c r="F22" s="21">
        <f>SUM(F20:F21)</f>
        <v>0</v>
      </c>
    </row>
    <row r="23" spans="2:6" x14ac:dyDescent="0.2">
      <c r="B23" s="30"/>
      <c r="C23" s="31"/>
      <c r="D23" s="32"/>
      <c r="E23" s="31"/>
      <c r="F23" s="33"/>
    </row>
    <row r="24" spans="2:6" ht="12.75" thickBot="1" x14ac:dyDescent="0.25"/>
    <row r="25" spans="2:6" ht="12.75" thickBot="1" x14ac:dyDescent="0.25">
      <c r="B25" s="6" t="s">
        <v>9</v>
      </c>
    </row>
    <row r="26" spans="2:6" ht="12.75" thickBot="1" x14ac:dyDescent="0.25">
      <c r="B26" s="2" t="s">
        <v>0</v>
      </c>
      <c r="C26" s="3"/>
      <c r="D26" s="3"/>
      <c r="E26" s="3"/>
      <c r="F26" s="4" t="s">
        <v>4</v>
      </c>
    </row>
    <row r="27" spans="2:6" x14ac:dyDescent="0.2">
      <c r="B27" s="28" t="s">
        <v>49</v>
      </c>
      <c r="C27" s="15"/>
      <c r="D27" s="16"/>
      <c r="E27" s="34"/>
      <c r="F27" s="18">
        <f>H15</f>
        <v>0</v>
      </c>
    </row>
    <row r="28" spans="2:6" ht="24.75" thickBot="1" x14ac:dyDescent="0.25">
      <c r="B28" s="28" t="s">
        <v>50</v>
      </c>
      <c r="C28" s="15"/>
      <c r="D28" s="16"/>
      <c r="E28" s="34"/>
      <c r="F28" s="18">
        <f>F22</f>
        <v>0</v>
      </c>
    </row>
    <row r="29" spans="2:6" ht="12.75" thickBot="1" x14ac:dyDescent="0.25">
      <c r="B29" s="2" t="s">
        <v>7</v>
      </c>
      <c r="C29" s="20"/>
      <c r="D29" s="29"/>
      <c r="E29" s="20"/>
      <c r="F29" s="21">
        <f>SUM(F27:F28)</f>
        <v>0</v>
      </c>
    </row>
    <row r="31" spans="2:6" ht="12.75" thickBot="1" x14ac:dyDescent="0.25"/>
    <row r="32" spans="2:6" ht="12.75" thickBot="1" x14ac:dyDescent="0.25">
      <c r="B32" s="35" t="s">
        <v>8</v>
      </c>
    </row>
    <row r="33" spans="2:2" ht="24" x14ac:dyDescent="0.2">
      <c r="B33" s="9" t="s">
        <v>11</v>
      </c>
    </row>
    <row r="34" spans="2:2" ht="48" x14ac:dyDescent="0.2">
      <c r="B34" s="7" t="s">
        <v>14</v>
      </c>
    </row>
    <row r="35" spans="2:2" ht="48" x14ac:dyDescent="0.2">
      <c r="B35" s="7" t="s">
        <v>12</v>
      </c>
    </row>
    <row r="36" spans="2:2" ht="36" x14ac:dyDescent="0.2">
      <c r="B36" s="7" t="s">
        <v>13</v>
      </c>
    </row>
    <row r="37" spans="2:2" ht="36.75" thickBot="1" x14ac:dyDescent="0.25">
      <c r="B37" s="8" t="s">
        <v>10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&amp;L&amp;"Segoe UI,Vet"&amp;10Bijlage 2: Tarievenblad Perceel 1 onderhoud</oddHeader>
    <oddFooter>&amp;L&amp;"Segoe UI,Vet"&amp;8 114838, Debietmeters en Debietmeetdata, Hoogheemraadschap van Rijnland, 2021-07-13&amp;R&amp;P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7510-B6ED-477F-9141-3653402D1829}">
  <dimension ref="B1:H37"/>
  <sheetViews>
    <sheetView topLeftCell="A25" workbookViewId="0">
      <selection activeCell="F3" sqref="F3"/>
    </sheetView>
  </sheetViews>
  <sheetFormatPr defaultColWidth="8.83203125" defaultRowHeight="12" x14ac:dyDescent="0.2"/>
  <cols>
    <col min="1" max="1" width="8.83203125" style="5"/>
    <col min="2" max="2" width="54.83203125" style="5" customWidth="1"/>
    <col min="3" max="3" width="9.5" style="5" bestFit="1" customWidth="1"/>
    <col min="4" max="4" width="16.6640625" style="23" customWidth="1"/>
    <col min="5" max="7" width="15.6640625" style="5" customWidth="1"/>
    <col min="8" max="8" width="16.1640625" style="5" customWidth="1"/>
    <col min="9" max="11" width="8.83203125" style="5"/>
    <col min="12" max="12" width="25.6640625" style="5" customWidth="1"/>
    <col min="13" max="13" width="15.1640625" style="5" customWidth="1"/>
    <col min="14" max="14" width="12.6640625" style="5" customWidth="1"/>
    <col min="15" max="15" width="13.6640625" style="5" customWidth="1"/>
    <col min="16" max="16384" width="8.83203125" style="5"/>
  </cols>
  <sheetData>
    <row r="1" spans="2:8" ht="27" customHeight="1" thickBot="1" x14ac:dyDescent="0.25">
      <c r="B1" s="6" t="s">
        <v>79</v>
      </c>
      <c r="C1" s="13"/>
      <c r="D1" s="14"/>
      <c r="E1" s="13"/>
      <c r="F1" s="13"/>
    </row>
    <row r="2" spans="2:8" ht="12.75" thickBot="1" x14ac:dyDescent="0.25">
      <c r="B2" s="2" t="s">
        <v>0</v>
      </c>
      <c r="C2" s="3" t="s">
        <v>1</v>
      </c>
      <c r="D2" s="3" t="s">
        <v>2</v>
      </c>
      <c r="E2" s="3" t="s">
        <v>3</v>
      </c>
      <c r="F2" s="11" t="s">
        <v>46</v>
      </c>
      <c r="G2" s="10" t="s">
        <v>47</v>
      </c>
      <c r="H2" s="4" t="s">
        <v>4</v>
      </c>
    </row>
    <row r="3" spans="2:8" ht="24" x14ac:dyDescent="0.2">
      <c r="B3" s="1" t="s">
        <v>57</v>
      </c>
      <c r="C3" s="15" t="s">
        <v>5</v>
      </c>
      <c r="D3" s="16">
        <v>12</v>
      </c>
      <c r="E3" s="17">
        <v>0</v>
      </c>
      <c r="F3" s="24">
        <f>D3*E3</f>
        <v>0</v>
      </c>
      <c r="G3" s="25">
        <v>50</v>
      </c>
      <c r="H3" s="18">
        <f t="shared" ref="H3:H14" si="0">F3*G3</f>
        <v>0</v>
      </c>
    </row>
    <row r="4" spans="2:8" ht="24" x14ac:dyDescent="0.2">
      <c r="B4" s="1" t="s">
        <v>60</v>
      </c>
      <c r="C4" s="15" t="s">
        <v>5</v>
      </c>
      <c r="D4" s="19">
        <v>12</v>
      </c>
      <c r="E4" s="17">
        <v>0</v>
      </c>
      <c r="F4" s="24">
        <f>D4*E4</f>
        <v>0</v>
      </c>
      <c r="G4" s="19">
        <v>50</v>
      </c>
      <c r="H4" s="18">
        <f t="shared" si="0"/>
        <v>0</v>
      </c>
    </row>
    <row r="5" spans="2:8" x14ac:dyDescent="0.2">
      <c r="B5" s="1" t="s">
        <v>63</v>
      </c>
      <c r="C5" s="15" t="s">
        <v>5</v>
      </c>
      <c r="D5" s="19">
        <v>12</v>
      </c>
      <c r="E5" s="17">
        <v>0</v>
      </c>
      <c r="F5" s="24">
        <f t="shared" ref="F5" si="1">D5*E5</f>
        <v>0</v>
      </c>
      <c r="G5" s="19">
        <v>50</v>
      </c>
      <c r="H5" s="18">
        <f t="shared" si="0"/>
        <v>0</v>
      </c>
    </row>
    <row r="6" spans="2:8" x14ac:dyDescent="0.2">
      <c r="B6" s="1" t="s">
        <v>66</v>
      </c>
      <c r="C6" s="15" t="s">
        <v>5</v>
      </c>
      <c r="D6" s="19">
        <v>12</v>
      </c>
      <c r="E6" s="17">
        <v>0</v>
      </c>
      <c r="F6" s="24">
        <f>D6*E6</f>
        <v>0</v>
      </c>
      <c r="G6" s="19">
        <v>50</v>
      </c>
      <c r="H6" s="18">
        <f t="shared" si="0"/>
        <v>0</v>
      </c>
    </row>
    <row r="7" spans="2:8" ht="24" x14ac:dyDescent="0.2">
      <c r="B7" s="1" t="s">
        <v>58</v>
      </c>
      <c r="C7" s="15" t="s">
        <v>5</v>
      </c>
      <c r="D7" s="16">
        <v>12</v>
      </c>
      <c r="E7" s="17">
        <v>0</v>
      </c>
      <c r="F7" s="24">
        <f t="shared" ref="F7:F14" si="2">D7*E7</f>
        <v>0</v>
      </c>
      <c r="G7" s="16">
        <v>40</v>
      </c>
      <c r="H7" s="18">
        <f t="shared" si="0"/>
        <v>0</v>
      </c>
    </row>
    <row r="8" spans="2:8" ht="24" x14ac:dyDescent="0.2">
      <c r="B8" s="1" t="s">
        <v>61</v>
      </c>
      <c r="C8" s="15" t="s">
        <v>5</v>
      </c>
      <c r="D8" s="19">
        <v>12</v>
      </c>
      <c r="E8" s="17">
        <v>0</v>
      </c>
      <c r="F8" s="24">
        <f>D8*E8</f>
        <v>0</v>
      </c>
      <c r="G8" s="19">
        <v>40</v>
      </c>
      <c r="H8" s="18">
        <f t="shared" si="0"/>
        <v>0</v>
      </c>
    </row>
    <row r="9" spans="2:8" ht="24" x14ac:dyDescent="0.2">
      <c r="B9" s="1" t="s">
        <v>64</v>
      </c>
      <c r="C9" s="15" t="s">
        <v>5</v>
      </c>
      <c r="D9" s="19">
        <v>12</v>
      </c>
      <c r="E9" s="17">
        <v>0</v>
      </c>
      <c r="F9" s="24">
        <f>D9*E9</f>
        <v>0</v>
      </c>
      <c r="G9" s="19">
        <v>40</v>
      </c>
      <c r="H9" s="18">
        <f t="shared" si="0"/>
        <v>0</v>
      </c>
    </row>
    <row r="10" spans="2:8" ht="24" x14ac:dyDescent="0.2">
      <c r="B10" s="1" t="s">
        <v>67</v>
      </c>
      <c r="C10" s="15" t="s">
        <v>5</v>
      </c>
      <c r="D10" s="19">
        <v>12</v>
      </c>
      <c r="E10" s="17">
        <v>0</v>
      </c>
      <c r="F10" s="24">
        <f>D10*E10</f>
        <v>0</v>
      </c>
      <c r="G10" s="19">
        <v>40</v>
      </c>
      <c r="H10" s="18">
        <f t="shared" si="0"/>
        <v>0</v>
      </c>
    </row>
    <row r="11" spans="2:8" ht="24" x14ac:dyDescent="0.2">
      <c r="B11" s="1" t="s">
        <v>59</v>
      </c>
      <c r="C11" s="15" t="s">
        <v>5</v>
      </c>
      <c r="D11" s="19">
        <v>12</v>
      </c>
      <c r="E11" s="17">
        <v>0</v>
      </c>
      <c r="F11" s="24">
        <f t="shared" si="2"/>
        <v>0</v>
      </c>
      <c r="G11" s="19">
        <v>10</v>
      </c>
      <c r="H11" s="18">
        <f t="shared" si="0"/>
        <v>0</v>
      </c>
    </row>
    <row r="12" spans="2:8" ht="24" x14ac:dyDescent="0.2">
      <c r="B12" s="1" t="s">
        <v>62</v>
      </c>
      <c r="C12" s="15" t="s">
        <v>5</v>
      </c>
      <c r="D12" s="19">
        <v>12</v>
      </c>
      <c r="E12" s="17">
        <v>0</v>
      </c>
      <c r="F12" s="24">
        <f t="shared" si="2"/>
        <v>0</v>
      </c>
      <c r="G12" s="19">
        <v>10</v>
      </c>
      <c r="H12" s="18">
        <f t="shared" si="0"/>
        <v>0</v>
      </c>
    </row>
    <row r="13" spans="2:8" x14ac:dyDescent="0.2">
      <c r="B13" s="1" t="s">
        <v>65</v>
      </c>
      <c r="C13" s="15" t="s">
        <v>5</v>
      </c>
      <c r="D13" s="19">
        <v>12</v>
      </c>
      <c r="E13" s="17">
        <v>0</v>
      </c>
      <c r="F13" s="24">
        <f t="shared" si="2"/>
        <v>0</v>
      </c>
      <c r="G13" s="19">
        <v>10</v>
      </c>
      <c r="H13" s="18">
        <f t="shared" si="0"/>
        <v>0</v>
      </c>
    </row>
    <row r="14" spans="2:8" ht="24.75" thickBot="1" x14ac:dyDescent="0.25">
      <c r="B14" s="1" t="s">
        <v>68</v>
      </c>
      <c r="C14" s="15" t="s">
        <v>5</v>
      </c>
      <c r="D14" s="19">
        <v>12</v>
      </c>
      <c r="E14" s="17">
        <v>0</v>
      </c>
      <c r="F14" s="24">
        <f t="shared" si="2"/>
        <v>0</v>
      </c>
      <c r="G14" s="26">
        <v>10</v>
      </c>
      <c r="H14" s="18">
        <f t="shared" si="0"/>
        <v>0</v>
      </c>
    </row>
    <row r="15" spans="2:8" ht="24.75" thickBot="1" x14ac:dyDescent="0.25">
      <c r="B15" s="2" t="s">
        <v>69</v>
      </c>
      <c r="C15" s="20"/>
      <c r="D15" s="12"/>
      <c r="E15" s="20"/>
      <c r="F15" s="27"/>
      <c r="G15" s="20"/>
      <c r="H15" s="21">
        <f>SUM(H3:H14)</f>
        <v>0</v>
      </c>
    </row>
    <row r="17" spans="2:6" ht="12.75" thickBot="1" x14ac:dyDescent="0.25"/>
    <row r="18" spans="2:6" ht="36.75" thickBot="1" x14ac:dyDescent="0.25">
      <c r="B18" s="6" t="s">
        <v>70</v>
      </c>
    </row>
    <row r="19" spans="2:6" ht="12.75" thickBot="1" x14ac:dyDescent="0.25">
      <c r="B19" s="2" t="s">
        <v>0</v>
      </c>
      <c r="C19" s="3" t="s">
        <v>1</v>
      </c>
      <c r="D19" s="3" t="s">
        <v>2</v>
      </c>
      <c r="E19" s="3" t="s">
        <v>3</v>
      </c>
      <c r="F19" s="4" t="s">
        <v>4</v>
      </c>
    </row>
    <row r="20" spans="2:6" ht="24" x14ac:dyDescent="0.2">
      <c r="B20" s="28" t="s">
        <v>54</v>
      </c>
      <c r="C20" s="15" t="s">
        <v>5</v>
      </c>
      <c r="D20" s="16">
        <v>14</v>
      </c>
      <c r="E20" s="17">
        <v>0</v>
      </c>
      <c r="F20" s="18">
        <f>D20*E20</f>
        <v>0</v>
      </c>
    </row>
    <row r="21" spans="2:6" ht="24.75" thickBot="1" x14ac:dyDescent="0.25">
      <c r="B21" s="28" t="s">
        <v>53</v>
      </c>
      <c r="C21" s="15" t="s">
        <v>5</v>
      </c>
      <c r="D21" s="16">
        <v>14</v>
      </c>
      <c r="E21" s="17">
        <v>0</v>
      </c>
      <c r="F21" s="18">
        <f>D21*E21</f>
        <v>0</v>
      </c>
    </row>
    <row r="22" spans="2:6" ht="12.75" thickBot="1" x14ac:dyDescent="0.25">
      <c r="B22" s="2" t="s">
        <v>6</v>
      </c>
      <c r="C22" s="20"/>
      <c r="D22" s="29"/>
      <c r="E22" s="20"/>
      <c r="F22" s="21">
        <f>SUM(F20:F21)</f>
        <v>0</v>
      </c>
    </row>
    <row r="23" spans="2:6" x14ac:dyDescent="0.2">
      <c r="B23" s="30"/>
      <c r="C23" s="31"/>
      <c r="D23" s="32"/>
      <c r="E23" s="31"/>
      <c r="F23" s="33"/>
    </row>
    <row r="24" spans="2:6" ht="12.75" thickBot="1" x14ac:dyDescent="0.25"/>
    <row r="25" spans="2:6" ht="12.75" thickBot="1" x14ac:dyDescent="0.25">
      <c r="B25" s="6" t="s">
        <v>9</v>
      </c>
    </row>
    <row r="26" spans="2:6" ht="12.75" thickBot="1" x14ac:dyDescent="0.25">
      <c r="B26" s="2" t="s">
        <v>0</v>
      </c>
      <c r="C26" s="3"/>
      <c r="D26" s="3"/>
      <c r="E26" s="3"/>
      <c r="F26" s="4" t="s">
        <v>4</v>
      </c>
    </row>
    <row r="27" spans="2:6" ht="24" x14ac:dyDescent="0.2">
      <c r="B27" s="28" t="s">
        <v>55</v>
      </c>
      <c r="C27" s="15"/>
      <c r="D27" s="16"/>
      <c r="E27" s="34"/>
      <c r="F27" s="18">
        <f>H15</f>
        <v>0</v>
      </c>
    </row>
    <row r="28" spans="2:6" ht="24.75" thickBot="1" x14ac:dyDescent="0.25">
      <c r="B28" s="28" t="s">
        <v>56</v>
      </c>
      <c r="C28" s="15"/>
      <c r="D28" s="16"/>
      <c r="E28" s="34"/>
      <c r="F28" s="18">
        <f>F22</f>
        <v>0</v>
      </c>
    </row>
    <row r="29" spans="2:6" ht="12.75" thickBot="1" x14ac:dyDescent="0.25">
      <c r="B29" s="2" t="s">
        <v>7</v>
      </c>
      <c r="C29" s="20"/>
      <c r="D29" s="29"/>
      <c r="E29" s="20"/>
      <c r="F29" s="21">
        <f>SUM(F27:F28)</f>
        <v>0</v>
      </c>
    </row>
    <row r="31" spans="2:6" ht="12.75" thickBot="1" x14ac:dyDescent="0.25"/>
    <row r="32" spans="2:6" ht="12.75" thickBot="1" x14ac:dyDescent="0.25">
      <c r="B32" s="35" t="s">
        <v>8</v>
      </c>
    </row>
    <row r="33" spans="2:2" ht="24" x14ac:dyDescent="0.2">
      <c r="B33" s="9" t="s">
        <v>11</v>
      </c>
    </row>
    <row r="34" spans="2:2" ht="48" x14ac:dyDescent="0.2">
      <c r="B34" s="7" t="s">
        <v>14</v>
      </c>
    </row>
    <row r="35" spans="2:2" ht="48" x14ac:dyDescent="0.2">
      <c r="B35" s="7" t="s">
        <v>12</v>
      </c>
    </row>
    <row r="36" spans="2:2" ht="36" x14ac:dyDescent="0.2">
      <c r="B36" s="7" t="s">
        <v>13</v>
      </c>
    </row>
    <row r="37" spans="2:2" ht="36.75" thickBot="1" x14ac:dyDescent="0.25">
      <c r="B37" s="8" t="s">
        <v>10</v>
      </c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&amp;L&amp;"Segoe UI,Vet"&amp;10Bijlage 2: Tarievenblad Perceel 2 Onderhoud</oddHeader>
    <oddFooter>&amp;L&amp;"Segoe UI,Vet"&amp;8 114838, Debietmeters en Debietmeetdata, Hoogheemraadschap van Rijnland, 2021-07-13&amp;R&amp;P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23075-0105-473D-B2C9-483CBB7CB9B1}">
  <dimension ref="B1:R32"/>
  <sheetViews>
    <sheetView topLeftCell="A13" workbookViewId="0">
      <selection activeCell="F23" sqref="F23"/>
    </sheetView>
  </sheetViews>
  <sheetFormatPr defaultColWidth="8.83203125" defaultRowHeight="12" x14ac:dyDescent="0.2"/>
  <cols>
    <col min="1" max="1" width="8.83203125" style="5"/>
    <col min="2" max="2" width="63.83203125" style="5" customWidth="1"/>
    <col min="3" max="3" width="9.5" style="5" bestFit="1" customWidth="1"/>
    <col min="4" max="4" width="16.6640625" style="23" customWidth="1"/>
    <col min="5" max="7" width="15.6640625" style="5" customWidth="1"/>
    <col min="8" max="8" width="16.1640625" style="5" customWidth="1"/>
    <col min="9" max="11" width="8.83203125" style="5"/>
    <col min="12" max="12" width="25.6640625" style="5" customWidth="1"/>
    <col min="13" max="13" width="15.1640625" style="5" customWidth="1"/>
    <col min="14" max="14" width="12.6640625" style="5" customWidth="1"/>
    <col min="15" max="15" width="13.6640625" style="5" customWidth="1"/>
    <col min="16" max="16384" width="8.83203125" style="5"/>
  </cols>
  <sheetData>
    <row r="1" spans="2:18" ht="24.75" thickBot="1" x14ac:dyDescent="0.25">
      <c r="B1" s="6" t="s">
        <v>80</v>
      </c>
      <c r="C1" s="13"/>
      <c r="D1" s="14"/>
      <c r="E1" s="13"/>
      <c r="F1" s="13"/>
    </row>
    <row r="2" spans="2:18" ht="12.75" thickBot="1" x14ac:dyDescent="0.25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2:18" x14ac:dyDescent="0.2">
      <c r="B3" s="1" t="s">
        <v>102</v>
      </c>
      <c r="C3" s="15" t="s">
        <v>72</v>
      </c>
      <c r="D3" s="16">
        <v>1</v>
      </c>
      <c r="E3" s="17">
        <v>0</v>
      </c>
      <c r="F3" s="18">
        <f t="shared" ref="F3:F4" si="0">D3*E3</f>
        <v>0</v>
      </c>
      <c r="H3" s="36"/>
      <c r="I3" s="36"/>
      <c r="J3" s="36"/>
      <c r="K3" s="36"/>
      <c r="L3" s="36"/>
      <c r="M3" s="36"/>
    </row>
    <row r="4" spans="2:18" x14ac:dyDescent="0.2">
      <c r="B4" s="28" t="s">
        <v>97</v>
      </c>
      <c r="C4" s="15" t="s">
        <v>5</v>
      </c>
      <c r="D4" s="16">
        <v>10</v>
      </c>
      <c r="E4" s="17">
        <v>0</v>
      </c>
      <c r="F4" s="18">
        <f t="shared" si="0"/>
        <v>0</v>
      </c>
      <c r="H4" s="36"/>
      <c r="I4" s="36"/>
      <c r="J4" s="36"/>
      <c r="K4" s="36"/>
      <c r="L4" s="36"/>
      <c r="M4" s="36"/>
    </row>
    <row r="5" spans="2:18" x14ac:dyDescent="0.2">
      <c r="B5" s="28" t="s">
        <v>98</v>
      </c>
      <c r="C5" s="15" t="s">
        <v>5</v>
      </c>
      <c r="D5" s="16">
        <v>10</v>
      </c>
      <c r="E5" s="17">
        <v>0</v>
      </c>
      <c r="F5" s="18">
        <f t="shared" ref="F5:F7" si="1">D5*E5</f>
        <v>0</v>
      </c>
      <c r="H5" s="36"/>
      <c r="I5" s="36"/>
      <c r="J5" s="36"/>
      <c r="K5" s="36"/>
      <c r="L5" s="36"/>
      <c r="M5" s="36"/>
    </row>
    <row r="6" spans="2:18" x14ac:dyDescent="0.2">
      <c r="B6" s="28" t="s">
        <v>99</v>
      </c>
      <c r="C6" s="15" t="s">
        <v>5</v>
      </c>
      <c r="D6" s="16">
        <v>10</v>
      </c>
      <c r="E6" s="17">
        <v>0</v>
      </c>
      <c r="F6" s="18">
        <f t="shared" si="1"/>
        <v>0</v>
      </c>
      <c r="H6" s="36"/>
      <c r="I6" s="36"/>
      <c r="J6" s="36"/>
      <c r="K6" s="36"/>
      <c r="L6" s="36"/>
      <c r="M6" s="36"/>
    </row>
    <row r="7" spans="2:18" x14ac:dyDescent="0.2">
      <c r="B7" s="28" t="s">
        <v>100</v>
      </c>
      <c r="C7" s="15" t="s">
        <v>5</v>
      </c>
      <c r="D7" s="16">
        <v>10</v>
      </c>
      <c r="E7" s="17">
        <v>0</v>
      </c>
      <c r="F7" s="18">
        <f t="shared" si="1"/>
        <v>0</v>
      </c>
      <c r="H7" s="36"/>
      <c r="I7" s="36"/>
      <c r="J7" s="36"/>
      <c r="K7" s="36"/>
      <c r="L7" s="36"/>
      <c r="M7" s="36"/>
    </row>
    <row r="8" spans="2:18" x14ac:dyDescent="0.2">
      <c r="B8" s="28" t="s">
        <v>101</v>
      </c>
      <c r="C8" s="15" t="s">
        <v>5</v>
      </c>
      <c r="D8" s="16">
        <v>10</v>
      </c>
      <c r="E8" s="17">
        <v>0</v>
      </c>
      <c r="F8" s="18">
        <f t="shared" ref="F8" si="2">D8*E8</f>
        <v>0</v>
      </c>
      <c r="H8" s="36"/>
      <c r="I8" s="36"/>
      <c r="J8" s="36"/>
      <c r="K8" s="36"/>
      <c r="L8" s="36"/>
      <c r="M8" s="36"/>
    </row>
    <row r="9" spans="2:18" ht="12.75" thickBot="1" x14ac:dyDescent="0.25">
      <c r="B9" s="28" t="s">
        <v>78</v>
      </c>
      <c r="C9" s="15" t="s">
        <v>73</v>
      </c>
      <c r="D9" s="16">
        <v>48</v>
      </c>
      <c r="E9" s="17">
        <v>0</v>
      </c>
      <c r="F9" s="18">
        <f t="shared" ref="F9" si="3">D9*E9</f>
        <v>0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2:18" ht="12.75" thickBot="1" x14ac:dyDescent="0.25">
      <c r="B10" s="2" t="s">
        <v>30</v>
      </c>
      <c r="C10" s="20"/>
      <c r="D10" s="12"/>
      <c r="E10" s="20"/>
      <c r="F10" s="21">
        <f>SUM(F3:F9)</f>
        <v>0</v>
      </c>
      <c r="H10" s="37"/>
      <c r="I10" s="36"/>
      <c r="J10" s="36"/>
      <c r="K10" s="36"/>
      <c r="L10" s="36"/>
      <c r="M10" s="36"/>
    </row>
    <row r="11" spans="2:18" x14ac:dyDescent="0.2">
      <c r="H11" s="36"/>
      <c r="I11" s="36"/>
      <c r="J11" s="36"/>
      <c r="K11" s="36"/>
      <c r="L11" s="36"/>
      <c r="M11" s="36"/>
    </row>
    <row r="12" spans="2:18" ht="12.75" thickBot="1" x14ac:dyDescent="0.25"/>
    <row r="13" spans="2:18" ht="24.75" thickBot="1" x14ac:dyDescent="0.25">
      <c r="B13" s="6" t="s">
        <v>77</v>
      </c>
    </row>
    <row r="14" spans="2:18" ht="12.75" thickBot="1" x14ac:dyDescent="0.25">
      <c r="B14" s="2" t="s">
        <v>0</v>
      </c>
      <c r="C14" s="3" t="s">
        <v>1</v>
      </c>
      <c r="D14" s="3" t="s">
        <v>2</v>
      </c>
      <c r="E14" s="3" t="s">
        <v>3</v>
      </c>
      <c r="F14" s="4" t="s">
        <v>4</v>
      </c>
    </row>
    <row r="15" spans="2:18" x14ac:dyDescent="0.2">
      <c r="B15" s="28" t="s">
        <v>74</v>
      </c>
      <c r="C15" s="15" t="s">
        <v>5</v>
      </c>
      <c r="D15" s="16">
        <v>10</v>
      </c>
      <c r="E15" s="17">
        <v>0</v>
      </c>
      <c r="F15" s="18">
        <f>D15*E15</f>
        <v>0</v>
      </c>
    </row>
    <row r="16" spans="2:18" ht="12.75" thickBot="1" x14ac:dyDescent="0.25">
      <c r="B16" s="28" t="s">
        <v>75</v>
      </c>
      <c r="C16" s="15" t="s">
        <v>5</v>
      </c>
      <c r="D16" s="16">
        <v>10</v>
      </c>
      <c r="E16" s="17">
        <v>0</v>
      </c>
      <c r="F16" s="18">
        <f>D16*E16</f>
        <v>0</v>
      </c>
    </row>
    <row r="17" spans="2:6" ht="12.75" thickBot="1" x14ac:dyDescent="0.25">
      <c r="B17" s="2" t="s">
        <v>6</v>
      </c>
      <c r="C17" s="20"/>
      <c r="D17" s="29"/>
      <c r="E17" s="20"/>
      <c r="F17" s="21">
        <f>SUM(F15:F16)</f>
        <v>0</v>
      </c>
    </row>
    <row r="18" spans="2:6" x14ac:dyDescent="0.2">
      <c r="B18" s="30"/>
      <c r="C18" s="31"/>
      <c r="D18" s="32"/>
      <c r="E18" s="31"/>
      <c r="F18" s="33"/>
    </row>
    <row r="19" spans="2:6" ht="12.75" thickBot="1" x14ac:dyDescent="0.25"/>
    <row r="20" spans="2:6" ht="12.75" thickBot="1" x14ac:dyDescent="0.25">
      <c r="B20" s="6" t="s">
        <v>9</v>
      </c>
    </row>
    <row r="21" spans="2:6" ht="12.75" thickBot="1" x14ac:dyDescent="0.25">
      <c r="B21" s="2" t="s">
        <v>0</v>
      </c>
      <c r="C21" s="3"/>
      <c r="D21" s="3"/>
      <c r="E21" s="3"/>
      <c r="F21" s="4" t="s">
        <v>4</v>
      </c>
    </row>
    <row r="22" spans="2:6" x14ac:dyDescent="0.2">
      <c r="B22" s="1" t="s">
        <v>71</v>
      </c>
      <c r="C22" s="15"/>
      <c r="D22" s="16"/>
      <c r="E22" s="34"/>
      <c r="F22" s="18">
        <f>F10</f>
        <v>0</v>
      </c>
    </row>
    <row r="23" spans="2:6" ht="12.75" thickBot="1" x14ac:dyDescent="0.25">
      <c r="B23" s="28" t="s">
        <v>76</v>
      </c>
      <c r="C23" s="15"/>
      <c r="D23" s="16"/>
      <c r="E23" s="34"/>
      <c r="F23" s="18">
        <f>F17</f>
        <v>0</v>
      </c>
    </row>
    <row r="24" spans="2:6" ht="12.75" thickBot="1" x14ac:dyDescent="0.25">
      <c r="B24" s="2" t="s">
        <v>7</v>
      </c>
      <c r="C24" s="20"/>
      <c r="D24" s="29"/>
      <c r="E24" s="20"/>
      <c r="F24" s="21">
        <f>SUM(F22:F23)</f>
        <v>0</v>
      </c>
    </row>
    <row r="26" spans="2:6" ht="12.75" thickBot="1" x14ac:dyDescent="0.25"/>
    <row r="27" spans="2:6" ht="12.75" thickBot="1" x14ac:dyDescent="0.25">
      <c r="B27" s="35" t="s">
        <v>8</v>
      </c>
    </row>
    <row r="28" spans="2:6" ht="24" x14ac:dyDescent="0.2">
      <c r="B28" s="9" t="s">
        <v>11</v>
      </c>
    </row>
    <row r="29" spans="2:6" ht="36" x14ac:dyDescent="0.2">
      <c r="B29" s="7" t="s">
        <v>14</v>
      </c>
    </row>
    <row r="30" spans="2:6" ht="48" x14ac:dyDescent="0.2">
      <c r="B30" s="7" t="s">
        <v>12</v>
      </c>
    </row>
    <row r="31" spans="2:6" ht="24" x14ac:dyDescent="0.2">
      <c r="B31" s="7" t="s">
        <v>13</v>
      </c>
    </row>
    <row r="32" spans="2:6" ht="24.75" thickBot="1" x14ac:dyDescent="0.25">
      <c r="B32" s="8" t="s">
        <v>10</v>
      </c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&amp;L&amp;"Segoe UI,Vet"&amp;10Bijlage 2: Tarievenblad Perceel 3 data</oddHeader>
    <oddFooter>&amp;L&amp;"Segoe UI,Vet"&amp;8 114838, Debietmeters en Debietmeetdata, Hoogheemraadschap van Rijnland, 2021-07-13&amp;R&amp;P</oddFooter>
  </headerFooter>
  <ignoredErrors>
    <ignoredError sqref="F3:F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Tarievenblad Perceel 1 levering</vt:lpstr>
      <vt:lpstr>Tarievenblad Perceel 1 onderhou</vt:lpstr>
      <vt:lpstr>Tarievenblad Perceel 2 onderhou</vt:lpstr>
      <vt:lpstr>Tarievenblad Perceel 3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 Ludlage</dc:creator>
  <cp:lastModifiedBy>Nikki Gommans - Tetteroo</cp:lastModifiedBy>
  <cp:lastPrinted>2021-07-13T14:45:12Z</cp:lastPrinted>
  <dcterms:created xsi:type="dcterms:W3CDTF">2021-01-28T07:21:33Z</dcterms:created>
  <dcterms:modified xsi:type="dcterms:W3CDTF">2021-07-29T07:37:11Z</dcterms:modified>
</cp:coreProperties>
</file>